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1f55edb49d747116/Dokumenty/SANATORIUM_SOPOT/PRZETARGI 2024/Żywność 2024/Nowe/"/>
    </mc:Choice>
  </mc:AlternateContent>
  <xr:revisionPtr revIDLastSave="6" documentId="13_ncr:1_{7175CD89-6D96-4D19-A188-E5B6E53CC58F}" xr6:coauthVersionLast="47" xr6:coauthVersionMax="47" xr10:uidLastSave="{7C645469-E4A6-4AC1-8594-5DCC36B7705A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4" i="1" l="1"/>
  <c r="F64" i="1"/>
  <c r="I64" i="1" s="1"/>
  <c r="G57" i="1"/>
  <c r="F57" i="1"/>
  <c r="I57" i="1" s="1"/>
  <c r="G56" i="1"/>
  <c r="F56" i="1"/>
  <c r="I56" i="1" s="1"/>
  <c r="G55" i="1"/>
  <c r="F55" i="1"/>
  <c r="I55" i="1" s="1"/>
  <c r="G54" i="1"/>
  <c r="F54" i="1"/>
  <c r="I54" i="1" s="1"/>
  <c r="G51" i="1"/>
  <c r="F51" i="1"/>
  <c r="I51" i="1" s="1"/>
  <c r="G25" i="1"/>
  <c r="F25" i="1"/>
  <c r="I25" i="1" s="1"/>
  <c r="G43" i="1"/>
  <c r="G26" i="1"/>
  <c r="G19" i="1"/>
  <c r="G17" i="1"/>
  <c r="G46" i="1"/>
  <c r="F43" i="1"/>
  <c r="I43" i="1" s="1"/>
  <c r="F26" i="1"/>
  <c r="I26" i="1" s="1"/>
  <c r="F19" i="1"/>
  <c r="I19" i="1" s="1"/>
  <c r="F17" i="1"/>
  <c r="I17" i="1" s="1"/>
  <c r="F46" i="1"/>
  <c r="I46" i="1" s="1"/>
  <c r="G53" i="1"/>
  <c r="G35" i="1"/>
  <c r="G34" i="1"/>
  <c r="G37" i="1"/>
  <c r="G29" i="1"/>
  <c r="G49" i="1"/>
  <c r="G36" i="1"/>
  <c r="G39" i="1"/>
  <c r="G30" i="1"/>
  <c r="G33" i="1"/>
  <c r="G38" i="1"/>
  <c r="G41" i="1"/>
  <c r="G47" i="1"/>
  <c r="G32" i="1"/>
  <c r="G45" i="1"/>
  <c r="G20" i="1"/>
  <c r="G24" i="1"/>
  <c r="G16" i="1"/>
  <c r="G18" i="1"/>
  <c r="G13" i="1"/>
  <c r="G14" i="1"/>
  <c r="G28" i="1"/>
  <c r="G31" i="1"/>
  <c r="G21" i="1"/>
  <c r="G22" i="1"/>
  <c r="G40" i="1"/>
  <c r="G62" i="1"/>
  <c r="G50" i="1"/>
  <c r="G15" i="1"/>
  <c r="G23" i="1"/>
  <c r="F53" i="1"/>
  <c r="I53" i="1" s="1"/>
  <c r="F35" i="1"/>
  <c r="I35" i="1" s="1"/>
  <c r="F34" i="1"/>
  <c r="I34" i="1" s="1"/>
  <c r="F37" i="1"/>
  <c r="I37" i="1" s="1"/>
  <c r="F29" i="1"/>
  <c r="I29" i="1" s="1"/>
  <c r="F49" i="1"/>
  <c r="I49" i="1" s="1"/>
  <c r="F36" i="1"/>
  <c r="I36" i="1" s="1"/>
  <c r="F39" i="1"/>
  <c r="I39" i="1" s="1"/>
  <c r="F30" i="1"/>
  <c r="I30" i="1" s="1"/>
  <c r="F33" i="1"/>
  <c r="I33" i="1" s="1"/>
  <c r="F38" i="1"/>
  <c r="I38" i="1" s="1"/>
  <c r="F41" i="1"/>
  <c r="I41" i="1" s="1"/>
  <c r="F47" i="1"/>
  <c r="I47" i="1" s="1"/>
  <c r="F32" i="1"/>
  <c r="I32" i="1" s="1"/>
  <c r="F45" i="1"/>
  <c r="I45" i="1" s="1"/>
  <c r="F20" i="1"/>
  <c r="I20" i="1" s="1"/>
  <c r="F24" i="1"/>
  <c r="I24" i="1" s="1"/>
  <c r="F16" i="1"/>
  <c r="I16" i="1" s="1"/>
  <c r="F18" i="1"/>
  <c r="I18" i="1" s="1"/>
  <c r="F13" i="1"/>
  <c r="I13" i="1" s="1"/>
  <c r="F14" i="1"/>
  <c r="I14" i="1" s="1"/>
  <c r="F28" i="1"/>
  <c r="I28" i="1" s="1"/>
  <c r="F31" i="1"/>
  <c r="I31" i="1" s="1"/>
  <c r="F21" i="1"/>
  <c r="I21" i="1" s="1"/>
  <c r="F22" i="1"/>
  <c r="I22" i="1" s="1"/>
  <c r="F40" i="1"/>
  <c r="I40" i="1" s="1"/>
  <c r="F62" i="1"/>
  <c r="I62" i="1" s="1"/>
  <c r="F50" i="1"/>
  <c r="I50" i="1" s="1"/>
  <c r="F15" i="1"/>
  <c r="I15" i="1" s="1"/>
  <c r="F23" i="1"/>
  <c r="I23" i="1" s="1"/>
  <c r="G63" i="1"/>
  <c r="G52" i="1"/>
  <c r="G61" i="1"/>
  <c r="G27" i="1"/>
  <c r="G58" i="1"/>
  <c r="F63" i="1"/>
  <c r="I63" i="1" s="1"/>
  <c r="F52" i="1"/>
  <c r="I52" i="1" s="1"/>
  <c r="F61" i="1"/>
  <c r="I61" i="1" s="1"/>
  <c r="F27" i="1"/>
  <c r="I27" i="1" s="1"/>
  <c r="F58" i="1"/>
  <c r="I58" i="1" s="1"/>
  <c r="G44" i="1"/>
  <c r="G60" i="1"/>
  <c r="G65" i="1"/>
  <c r="G42" i="1"/>
  <c r="G59" i="1"/>
  <c r="F59" i="1"/>
  <c r="I59" i="1" s="1"/>
  <c r="F42" i="1"/>
  <c r="I42" i="1" s="1"/>
  <c r="F65" i="1"/>
  <c r="I65" i="1" s="1"/>
  <c r="F60" i="1"/>
  <c r="I60" i="1" s="1"/>
  <c r="F44" i="1"/>
  <c r="I44" i="1" s="1"/>
  <c r="G48" i="1"/>
  <c r="F48" i="1"/>
  <c r="I48" i="1" s="1"/>
  <c r="G66" i="1" l="1"/>
  <c r="I66" i="1"/>
  <c r="I6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Maciej Orzeł</author>
  </authors>
  <commentList>
    <comment ref="B4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Maciej Orzeł:</t>
        </r>
        <r>
          <rPr>
            <sz val="9"/>
            <color indexed="81"/>
            <rFont val="Tahoma"/>
            <family val="2"/>
            <charset val="238"/>
          </rPr>
          <t xml:space="preserve">
Proszę podać wielkość opakowania</t>
        </r>
      </text>
    </comment>
    <comment ref="G66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Maciej Orzeł:</t>
        </r>
        <r>
          <rPr>
            <sz val="9"/>
            <color indexed="81"/>
            <rFont val="Tahoma"/>
            <family val="2"/>
            <charset val="238"/>
          </rPr>
          <t xml:space="preserve">
w otrzymanym szacunku jest wartość 162488,00 zł</t>
        </r>
      </text>
    </comment>
  </commentList>
</comments>
</file>

<file path=xl/sharedStrings.xml><?xml version="1.0" encoding="utf-8"?>
<sst xmlns="http://schemas.openxmlformats.org/spreadsheetml/2006/main" count="124" uniqueCount="74">
  <si>
    <t>Nazwa artykułu</t>
  </si>
  <si>
    <t>RAZEM</t>
  </si>
  <si>
    <t>Ilość</t>
  </si>
  <si>
    <t>kg</t>
  </si>
  <si>
    <t>[stawka]</t>
  </si>
  <si>
    <t>Podatek VAT:</t>
  </si>
  <si>
    <t>[5 x 8] + 5 = 6</t>
  </si>
  <si>
    <t>[4 x 5] = 7</t>
  </si>
  <si>
    <t>[4 x 6] = 9</t>
  </si>
  <si>
    <t>Twaróg półtłusty krajanka</t>
  </si>
  <si>
    <t>Ser Złoty Mazur</t>
  </si>
  <si>
    <t>Ser Gouda</t>
  </si>
  <si>
    <t>Ser Salami</t>
  </si>
  <si>
    <t>Ser żółty wędzony typu holenderskiego w bloku</t>
  </si>
  <si>
    <t>Mleko UHT 2% op. 1l.</t>
  </si>
  <si>
    <t>litr</t>
  </si>
  <si>
    <t>szt</t>
  </si>
  <si>
    <t>Śmietana 36% op. 0,5l</t>
  </si>
  <si>
    <t>Twaróg chudy - krajanka</t>
  </si>
  <si>
    <t>Serek homog naturalny op. 0,15kg-1,00kg</t>
  </si>
  <si>
    <t>Serek homogenizowany wanil op. 0,15-1,00kg</t>
  </si>
  <si>
    <t>Mleko 2% op. 5l.</t>
  </si>
  <si>
    <t>Śmietana UHT 12% op. 0,5l - 1l</t>
  </si>
  <si>
    <t>Śmietana 12% op. 0,4l</t>
  </si>
  <si>
    <t>Śmietana 18% op. 0,4l</t>
  </si>
  <si>
    <t>Serek twarogowy typu ostrowia op. 120g-125g</t>
  </si>
  <si>
    <t>Serek ziarnisty typu grani, farmerski op. 0,15-1kg</t>
  </si>
  <si>
    <t>Ser topiony /trójkąty/ op. 17,5g-25g</t>
  </si>
  <si>
    <t xml:space="preserve">Ser topiony (kostka) op. 100g          </t>
  </si>
  <si>
    <t>Ser Feta op. 270g</t>
  </si>
  <si>
    <t xml:space="preserve">Serek typu Tartare /różne smaki/ op. 20g </t>
  </si>
  <si>
    <t>Ser topiony w plastrach op. 130-150g</t>
  </si>
  <si>
    <t>Ser pleśniowy typu brie, camembert op. 120-200g</t>
  </si>
  <si>
    <t xml:space="preserve">Jogurt naturalny op. 150g </t>
  </si>
  <si>
    <t>Jogurt owocowy op. 150g</t>
  </si>
  <si>
    <t>Deser typu monte op. 55-100g</t>
  </si>
  <si>
    <t>Deser typu z koroną op. 175g</t>
  </si>
  <si>
    <t>Napój mleczny typu Actimel op. 100ml</t>
  </si>
  <si>
    <t>Masło extra min. 82% tłuszczu</t>
  </si>
  <si>
    <t>Masło porcjowe 82% tłuszczu op. 15g</t>
  </si>
  <si>
    <t>Ser żółty b/laktozy</t>
  </si>
  <si>
    <t>Serek wiejski b/laktozy op. 200g</t>
  </si>
  <si>
    <t>Śmietana 12%, b/laktozy op. 0,2l</t>
  </si>
  <si>
    <t>Jogurt nat. B/laktozy op. 150g</t>
  </si>
  <si>
    <t>Mleko b/laktozy</t>
  </si>
  <si>
    <t>Jogurt typu greckiego, islandzkiego nat. op. 150g</t>
  </si>
  <si>
    <t>Jogurt owoc. (pow.9% owoc.w 100g produktu) op. 150g</t>
  </si>
  <si>
    <t>Masło porcjowe min. 82% tłuszczu op. 10g</t>
  </si>
  <si>
    <t>Opis przedmiotu zamówienia wraz z szacunkową wartością zamówienia na zadanie pn.:                                                       „Dostawa mleka i produktów mleczarskich do SP ZOZ Sanatorium Uzdrowiskowego MSWiA w Sopocie"</t>
  </si>
  <si>
    <t>lp.</t>
  </si>
  <si>
    <t>j.m.</t>
  </si>
  <si>
    <t>Cena jednostkowa netto</t>
  </si>
  <si>
    <t>Cena jednostkowa brutto</t>
  </si>
  <si>
    <t>Wartość 
netto</t>
  </si>
  <si>
    <t>VAT
(%)</t>
  </si>
  <si>
    <t>Wartość 
brutto
(z VAT)</t>
  </si>
  <si>
    <t>Ser typu kiri op.  16g-20g lub równoważny</t>
  </si>
  <si>
    <t>Ser mozarella /kulka  w solance/</t>
  </si>
  <si>
    <t>Serek ricotta  od 250g -500g lub równoważny</t>
  </si>
  <si>
    <t>Serek wiejski op. 0,2-0,25kg</t>
  </si>
  <si>
    <t>Serek wiejski op. 0,5- 1,00kg</t>
  </si>
  <si>
    <t>Śmietana 12% op. 0,2l słodka</t>
  </si>
  <si>
    <t>Serek śmietankowy puszysty typ Twój Smak 1kg</t>
  </si>
  <si>
    <t>Serek mascarpone 200g-300g</t>
  </si>
  <si>
    <t>Ser żółty z przyprawami</t>
  </si>
  <si>
    <t>Serek homogenizowany b/laktozy 0,15- 0,20 kg</t>
  </si>
  <si>
    <t>Śmietana 18% op.3l- 5 l</t>
  </si>
  <si>
    <t xml:space="preserve">Śmietana 12% op. 3l- 5l </t>
  </si>
  <si>
    <t>Twaróg półtłusty krajanka 2- 3 kg</t>
  </si>
  <si>
    <t>Twaróg b/laktozy 0,25-0,30 kg</t>
  </si>
  <si>
    <t>Kefir 1-2 L</t>
  </si>
  <si>
    <t>Maślanka 1-2L</t>
  </si>
  <si>
    <t>Szacunkowej wartości zamówienia dokonał(a) w dnu 19. 09.2024 r. …………………………..</t>
  </si>
  <si>
    <t>Sopot 19.09.2024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</si>
</sst>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zł&quot;"/>
    <numFmt numFmtId="165" formatCode="[$-415]General"/>
    <numFmt numFmtId="166" formatCode="#,##0.00&quot; &quot;[$zł-415];[Red]&quot;-&quot;#,##0.00&quot; &quot;[$zł-415]"/>
    <numFmt numFmtId="167" formatCode="#,##0.00\ &quot;zł&quot;"/>
  </numFmts>
  <fonts count="15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0"/>
      <color theme="7" tint="0.3999755851924192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4" fillId="0" borderId="0"/>
  </cellStyleXfs>
  <cellXfs count="68">
    <xf numFmtId="0" fontId="0" fillId="0" borderId="0" xfId="0"/>
    <xf numFmtId="0" fontId="4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/>
    <xf numFmtId="0" fontId="7" fillId="2" borderId="4" xfId="0" applyFont="1" applyFill="1" applyBorder="1" applyAlignment="1">
      <alignment horizontal="center" vertical="top" wrapText="1"/>
    </xf>
    <xf numFmtId="167" fontId="8" fillId="0" borderId="0" xfId="0" applyNumberFormat="1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1" xfId="0" applyBorder="1"/>
    <xf numFmtId="164" fontId="6" fillId="3" borderId="2" xfId="0" applyNumberFormat="1" applyFont="1" applyFill="1" applyBorder="1" applyAlignment="1">
      <alignment horizontal="right" vertical="center" wrapText="1"/>
    </xf>
    <xf numFmtId="167" fontId="6" fillId="3" borderId="2" xfId="0" applyNumberFormat="1" applyFont="1" applyFill="1" applyBorder="1" applyAlignment="1">
      <alignment horizontal="right" vertical="center" wrapText="1"/>
    </xf>
    <xf numFmtId="167" fontId="6" fillId="3" borderId="6" xfId="0" applyNumberFormat="1" applyFont="1" applyFill="1" applyBorder="1" applyAlignment="1">
      <alignment horizontal="right" vertical="center" wrapText="1"/>
    </xf>
    <xf numFmtId="164" fontId="8" fillId="4" borderId="7" xfId="0" applyNumberFormat="1" applyFont="1" applyFill="1" applyBorder="1" applyAlignment="1">
      <alignment horizontal="right" vertical="center" wrapText="1"/>
    </xf>
    <xf numFmtId="164" fontId="8" fillId="3" borderId="8" xfId="0" applyNumberFormat="1" applyFont="1" applyFill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/>
    </xf>
    <xf numFmtId="164" fontId="6" fillId="3" borderId="9" xfId="0" applyNumberFormat="1" applyFont="1" applyFill="1" applyBorder="1" applyAlignment="1">
      <alignment horizontal="right" vertical="center" wrapText="1"/>
    </xf>
    <xf numFmtId="167" fontId="6" fillId="3" borderId="9" xfId="0" applyNumberFormat="1" applyFont="1" applyFill="1" applyBorder="1" applyAlignment="1">
      <alignment horizontal="right" vertical="center" wrapText="1"/>
    </xf>
    <xf numFmtId="167" fontId="6" fillId="3" borderId="10" xfId="0" applyNumberFormat="1" applyFont="1" applyFill="1" applyBorder="1" applyAlignment="1">
      <alignment horizontal="right" vertical="center" wrapText="1"/>
    </xf>
    <xf numFmtId="167" fontId="6" fillId="3" borderId="11" xfId="0" applyNumberFormat="1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/>
    </xf>
    <xf numFmtId="166" fontId="9" fillId="2" borderId="13" xfId="1" applyNumberFormat="1" applyFont="1" applyFill="1" applyBorder="1" applyAlignment="1">
      <alignment horizontal="right" vertical="center" wrapText="1"/>
    </xf>
    <xf numFmtId="164" fontId="6" fillId="3" borderId="13" xfId="0" applyNumberFormat="1" applyFont="1" applyFill="1" applyBorder="1" applyAlignment="1">
      <alignment horizontal="right" vertical="center" wrapText="1"/>
    </xf>
    <xf numFmtId="9" fontId="6" fillId="2" borderId="13" xfId="0" applyNumberFormat="1" applyFont="1" applyFill="1" applyBorder="1" applyAlignment="1">
      <alignment horizontal="center" vertical="center" wrapText="1"/>
    </xf>
    <xf numFmtId="167" fontId="6" fillId="3" borderId="14" xfId="0" applyNumberFormat="1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164" fontId="6" fillId="3" borderId="17" xfId="0" applyNumberFormat="1" applyFont="1" applyFill="1" applyBorder="1" applyAlignment="1">
      <alignment horizontal="right" vertical="center" wrapText="1"/>
    </xf>
    <xf numFmtId="167" fontId="6" fillId="3" borderId="18" xfId="0" applyNumberFormat="1" applyFont="1" applyFill="1" applyBorder="1" applyAlignment="1">
      <alignment horizontal="right" vertical="center" wrapText="1"/>
    </xf>
    <xf numFmtId="167" fontId="6" fillId="3" borderId="19" xfId="0" applyNumberFormat="1" applyFont="1" applyFill="1" applyBorder="1" applyAlignment="1">
      <alignment horizontal="right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center" wrapText="1"/>
    </xf>
    <xf numFmtId="3" fontId="5" fillId="0" borderId="11" xfId="0" applyNumberFormat="1" applyFont="1" applyBorder="1" applyAlignment="1">
      <alignment horizontal="right" vertical="center"/>
    </xf>
    <xf numFmtId="3" fontId="5" fillId="0" borderId="18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2" xfId="0" applyNumberFormat="1" applyFont="1" applyBorder="1" applyAlignment="1">
      <alignment horizontal="right" vertical="center"/>
    </xf>
    <xf numFmtId="3" fontId="5" fillId="3" borderId="2" xfId="0" applyNumberFormat="1" applyFont="1" applyFill="1" applyBorder="1" applyAlignment="1">
      <alignment horizontal="right" vertical="center"/>
    </xf>
    <xf numFmtId="0" fontId="5" fillId="0" borderId="34" xfId="0" applyFont="1" applyBorder="1" applyAlignment="1">
      <alignment horizontal="left" vertical="center" wrapText="1"/>
    </xf>
    <xf numFmtId="0" fontId="5" fillId="3" borderId="34" xfId="0" applyFont="1" applyFill="1" applyBorder="1" applyAlignment="1">
      <alignment horizontal="left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/>
    <xf numFmtId="0" fontId="13" fillId="0" borderId="2" xfId="0" applyFont="1" applyBorder="1" applyAlignment="1">
      <alignment wrapText="1"/>
    </xf>
    <xf numFmtId="0" fontId="14" fillId="0" borderId="0" xfId="0" applyFont="1"/>
    <xf numFmtId="164" fontId="8" fillId="3" borderId="15" xfId="0" applyNumberFormat="1" applyFont="1" applyFill="1" applyBorder="1" applyAlignment="1">
      <alignment horizontal="right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right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top" wrapText="1"/>
    </xf>
    <xf numFmtId="0" fontId="8" fillId="0" borderId="29" xfId="0" applyFont="1" applyBorder="1" applyAlignment="1">
      <alignment horizontal="center" vertical="top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2"/>
  <sheetViews>
    <sheetView tabSelected="1" zoomScaleNormal="100" workbookViewId="0">
      <selection activeCell="H13" sqref="H13:H65"/>
    </sheetView>
  </sheetViews>
  <sheetFormatPr defaultColWidth="8.88671875" defaultRowHeight="13.2" x14ac:dyDescent="0.25"/>
  <cols>
    <col min="1" max="1" width="4.44140625" customWidth="1"/>
    <col min="2" max="2" width="44.44140625" customWidth="1"/>
    <col min="3" max="3" width="6.109375" customWidth="1"/>
    <col min="4" max="4" width="7.33203125" customWidth="1"/>
    <col min="5" max="7" width="14.33203125" customWidth="1"/>
    <col min="8" max="8" width="6.44140625" customWidth="1"/>
    <col min="9" max="9" width="14.33203125" customWidth="1"/>
  </cols>
  <sheetData>
    <row r="1" spans="1:9" ht="14.4" thickBot="1" x14ac:dyDescent="0.35">
      <c r="A1" s="5"/>
      <c r="B1" s="5"/>
      <c r="C1" s="5"/>
      <c r="D1" s="5"/>
      <c r="E1" s="5"/>
      <c r="F1" s="5"/>
      <c r="G1" s="56" t="s">
        <v>73</v>
      </c>
      <c r="H1" s="56"/>
      <c r="I1" s="56"/>
    </row>
    <row r="2" spans="1:9" ht="12.75" customHeight="1" x14ac:dyDescent="0.25">
      <c r="A2" s="57" t="s">
        <v>48</v>
      </c>
      <c r="B2" s="58"/>
      <c r="C2" s="58"/>
      <c r="D2" s="58"/>
      <c r="E2" s="58"/>
      <c r="F2" s="58"/>
      <c r="G2" s="58"/>
      <c r="H2" s="58"/>
      <c r="I2" s="59"/>
    </row>
    <row r="3" spans="1:9" ht="12.75" customHeight="1" x14ac:dyDescent="0.25">
      <c r="A3" s="60"/>
      <c r="B3" s="61"/>
      <c r="C3" s="61"/>
      <c r="D3" s="61"/>
      <c r="E3" s="61"/>
      <c r="F3" s="61"/>
      <c r="G3" s="61"/>
      <c r="H3" s="61"/>
      <c r="I3" s="62"/>
    </row>
    <row r="4" spans="1:9" ht="12.75" customHeight="1" x14ac:dyDescent="0.25">
      <c r="A4" s="60"/>
      <c r="B4" s="61"/>
      <c r="C4" s="61"/>
      <c r="D4" s="61"/>
      <c r="E4" s="61"/>
      <c r="F4" s="61"/>
      <c r="G4" s="61"/>
      <c r="H4" s="61"/>
      <c r="I4" s="62"/>
    </row>
    <row r="5" spans="1:9" ht="12.75" customHeight="1" x14ac:dyDescent="0.25">
      <c r="A5" s="60"/>
      <c r="B5" s="61"/>
      <c r="C5" s="61"/>
      <c r="D5" s="61"/>
      <c r="E5" s="61"/>
      <c r="F5" s="61"/>
      <c r="G5" s="61"/>
      <c r="H5" s="61"/>
      <c r="I5" s="62"/>
    </row>
    <row r="6" spans="1:9" ht="12.75" customHeight="1" thickBot="1" x14ac:dyDescent="0.3">
      <c r="A6" s="63"/>
      <c r="B6" s="64"/>
      <c r="C6" s="64"/>
      <c r="D6" s="64"/>
      <c r="E6" s="64"/>
      <c r="F6" s="64"/>
      <c r="G6" s="64"/>
      <c r="H6" s="64"/>
      <c r="I6" s="65"/>
    </row>
    <row r="7" spans="1:9" ht="13.5" customHeight="1" thickBot="1" x14ac:dyDescent="0.3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</row>
    <row r="8" spans="1:9" ht="13.5" customHeight="1" x14ac:dyDescent="0.25">
      <c r="A8" s="66" t="s">
        <v>49</v>
      </c>
      <c r="B8" s="52" t="s">
        <v>0</v>
      </c>
      <c r="C8" s="52" t="s">
        <v>50</v>
      </c>
      <c r="D8" s="52" t="s">
        <v>2</v>
      </c>
      <c r="E8" s="52" t="s">
        <v>51</v>
      </c>
      <c r="F8" s="52" t="s">
        <v>52</v>
      </c>
      <c r="G8" s="52" t="s">
        <v>53</v>
      </c>
      <c r="H8" s="52" t="s">
        <v>54</v>
      </c>
      <c r="I8" s="54" t="s">
        <v>55</v>
      </c>
    </row>
    <row r="9" spans="1:9" ht="13.5" customHeight="1" x14ac:dyDescent="0.25">
      <c r="A9" s="67"/>
      <c r="B9" s="53"/>
      <c r="C9" s="53"/>
      <c r="D9" s="53"/>
      <c r="E9" s="53"/>
      <c r="F9" s="53"/>
      <c r="G9" s="53"/>
      <c r="H9" s="53"/>
      <c r="I9" s="55"/>
    </row>
    <row r="10" spans="1:9" ht="13.5" customHeight="1" x14ac:dyDescent="0.25">
      <c r="A10" s="67"/>
      <c r="B10" s="53"/>
      <c r="C10" s="53"/>
      <c r="D10" s="53"/>
      <c r="E10" s="53"/>
      <c r="F10" s="53"/>
      <c r="G10" s="53"/>
      <c r="H10" s="53"/>
      <c r="I10" s="55"/>
    </row>
    <row r="11" spans="1:9" ht="13.5" customHeight="1" x14ac:dyDescent="0.25">
      <c r="A11" s="67"/>
      <c r="B11" s="53"/>
      <c r="C11" s="53"/>
      <c r="D11" s="53"/>
      <c r="E11" s="53"/>
      <c r="F11" s="53"/>
      <c r="G11" s="53"/>
      <c r="H11" s="53"/>
      <c r="I11" s="55"/>
    </row>
    <row r="12" spans="1:9" ht="13.5" customHeight="1" thickBot="1" x14ac:dyDescent="0.3">
      <c r="A12" s="21"/>
      <c r="B12" s="21"/>
      <c r="C12" s="21"/>
      <c r="D12" s="21"/>
      <c r="E12" s="21"/>
      <c r="F12" s="20" t="s">
        <v>6</v>
      </c>
      <c r="G12" s="20" t="s">
        <v>7</v>
      </c>
      <c r="H12" s="20" t="s">
        <v>4</v>
      </c>
      <c r="I12" s="20" t="s">
        <v>8</v>
      </c>
    </row>
    <row r="13" spans="1:9" ht="14.4" thickBot="1" x14ac:dyDescent="0.3">
      <c r="A13" s="35">
        <v>1</v>
      </c>
      <c r="B13" s="22" t="s">
        <v>35</v>
      </c>
      <c r="C13" s="23" t="s">
        <v>16</v>
      </c>
      <c r="D13" s="37">
        <v>60</v>
      </c>
      <c r="E13" s="24">
        <v>0</v>
      </c>
      <c r="F13" s="25">
        <f t="shared" ref="F13:F43" si="0">E13*H13+E13</f>
        <v>0</v>
      </c>
      <c r="G13" s="19">
        <f t="shared" ref="G13:G43" si="1">D13*E13</f>
        <v>0</v>
      </c>
      <c r="H13" s="26">
        <v>0</v>
      </c>
      <c r="I13" s="27">
        <f t="shared" ref="I13:I43" si="2">D13*F13</f>
        <v>0</v>
      </c>
    </row>
    <row r="14" spans="1:9" ht="14.4" thickBot="1" x14ac:dyDescent="0.3">
      <c r="A14" s="29">
        <v>2</v>
      </c>
      <c r="B14" s="30" t="s">
        <v>36</v>
      </c>
      <c r="C14" s="31" t="s">
        <v>16</v>
      </c>
      <c r="D14" s="38">
        <v>60</v>
      </c>
      <c r="E14" s="24">
        <v>0</v>
      </c>
      <c r="F14" s="32">
        <f t="shared" si="0"/>
        <v>0</v>
      </c>
      <c r="G14" s="33">
        <f t="shared" si="1"/>
        <v>0</v>
      </c>
      <c r="H14" s="26">
        <v>0</v>
      </c>
      <c r="I14" s="34">
        <f t="shared" si="2"/>
        <v>0</v>
      </c>
    </row>
    <row r="15" spans="1:9" ht="14.4" thickBot="1" x14ac:dyDescent="0.3">
      <c r="A15" s="4">
        <v>3</v>
      </c>
      <c r="B15" s="36" t="s">
        <v>43</v>
      </c>
      <c r="C15" s="15" t="s">
        <v>16</v>
      </c>
      <c r="D15" s="39">
        <v>250</v>
      </c>
      <c r="E15" s="24">
        <v>0</v>
      </c>
      <c r="F15" s="16">
        <f t="shared" si="0"/>
        <v>0</v>
      </c>
      <c r="G15" s="17">
        <f t="shared" si="1"/>
        <v>0</v>
      </c>
      <c r="H15" s="26">
        <v>0</v>
      </c>
      <c r="I15" s="18">
        <f t="shared" si="2"/>
        <v>0</v>
      </c>
    </row>
    <row r="16" spans="1:9" ht="14.4" thickBot="1" x14ac:dyDescent="0.3">
      <c r="A16" s="29">
        <v>4</v>
      </c>
      <c r="B16" s="2" t="s">
        <v>33</v>
      </c>
      <c r="C16" s="3" t="s">
        <v>16</v>
      </c>
      <c r="D16" s="40">
        <v>11000</v>
      </c>
      <c r="E16" s="24">
        <v>0</v>
      </c>
      <c r="F16" s="10">
        <f t="shared" si="0"/>
        <v>0</v>
      </c>
      <c r="G16" s="11">
        <f t="shared" si="1"/>
        <v>0</v>
      </c>
      <c r="H16" s="26">
        <v>0</v>
      </c>
      <c r="I16" s="12">
        <f t="shared" si="2"/>
        <v>0</v>
      </c>
    </row>
    <row r="17" spans="1:9" ht="28.2" thickBot="1" x14ac:dyDescent="0.3">
      <c r="A17" s="4">
        <v>5</v>
      </c>
      <c r="B17" s="28" t="s">
        <v>46</v>
      </c>
      <c r="C17" s="3" t="s">
        <v>16</v>
      </c>
      <c r="D17" s="40">
        <v>1600</v>
      </c>
      <c r="E17" s="24">
        <v>0</v>
      </c>
      <c r="F17" s="10">
        <f t="shared" si="0"/>
        <v>0</v>
      </c>
      <c r="G17" s="11">
        <f t="shared" si="1"/>
        <v>0</v>
      </c>
      <c r="H17" s="26">
        <v>0</v>
      </c>
      <c r="I17" s="12">
        <f t="shared" si="2"/>
        <v>0</v>
      </c>
    </row>
    <row r="18" spans="1:9" ht="14.4" thickBot="1" x14ac:dyDescent="0.3">
      <c r="A18" s="29">
        <v>6</v>
      </c>
      <c r="B18" s="2" t="s">
        <v>34</v>
      </c>
      <c r="C18" s="3" t="s">
        <v>16</v>
      </c>
      <c r="D18" s="40">
        <v>8000</v>
      </c>
      <c r="E18" s="24">
        <v>0</v>
      </c>
      <c r="F18" s="10">
        <f t="shared" si="0"/>
        <v>0</v>
      </c>
      <c r="G18" s="11">
        <f t="shared" si="1"/>
        <v>0</v>
      </c>
      <c r="H18" s="26">
        <v>0</v>
      </c>
      <c r="I18" s="12">
        <f t="shared" si="2"/>
        <v>0</v>
      </c>
    </row>
    <row r="19" spans="1:9" ht="14.4" thickBot="1" x14ac:dyDescent="0.3">
      <c r="A19" s="4">
        <v>7</v>
      </c>
      <c r="B19" s="28" t="s">
        <v>45</v>
      </c>
      <c r="C19" s="3" t="s">
        <v>16</v>
      </c>
      <c r="D19" s="40">
        <v>600</v>
      </c>
      <c r="E19" s="24">
        <v>0</v>
      </c>
      <c r="F19" s="10">
        <f t="shared" si="0"/>
        <v>0</v>
      </c>
      <c r="G19" s="11">
        <f t="shared" si="1"/>
        <v>0</v>
      </c>
      <c r="H19" s="26">
        <v>0</v>
      </c>
      <c r="I19" s="12">
        <f t="shared" si="2"/>
        <v>0</v>
      </c>
    </row>
    <row r="20" spans="1:9" ht="14.4" thickBot="1" x14ac:dyDescent="0.3">
      <c r="A20" s="29">
        <v>8</v>
      </c>
      <c r="B20" s="2" t="s">
        <v>70</v>
      </c>
      <c r="C20" s="3" t="s">
        <v>15</v>
      </c>
      <c r="D20" s="40">
        <v>100</v>
      </c>
      <c r="E20" s="24">
        <v>0</v>
      </c>
      <c r="F20" s="10">
        <f t="shared" si="0"/>
        <v>0</v>
      </c>
      <c r="G20" s="11">
        <f t="shared" si="1"/>
        <v>0</v>
      </c>
      <c r="H20" s="26">
        <v>0</v>
      </c>
      <c r="I20" s="12">
        <f t="shared" si="2"/>
        <v>0</v>
      </c>
    </row>
    <row r="21" spans="1:9" ht="14.4" thickBot="1" x14ac:dyDescent="0.3">
      <c r="A21" s="4">
        <v>9</v>
      </c>
      <c r="B21" s="2" t="s">
        <v>38</v>
      </c>
      <c r="C21" s="3" t="s">
        <v>3</v>
      </c>
      <c r="D21" s="40">
        <v>4000</v>
      </c>
      <c r="E21" s="24">
        <v>0</v>
      </c>
      <c r="F21" s="10">
        <f t="shared" si="0"/>
        <v>0</v>
      </c>
      <c r="G21" s="11">
        <f t="shared" si="1"/>
        <v>0</v>
      </c>
      <c r="H21" s="26">
        <v>0</v>
      </c>
      <c r="I21" s="12">
        <f t="shared" si="2"/>
        <v>0</v>
      </c>
    </row>
    <row r="22" spans="1:9" ht="14.4" thickBot="1" x14ac:dyDescent="0.3">
      <c r="A22" s="29">
        <v>10</v>
      </c>
      <c r="B22" s="2" t="s">
        <v>39</v>
      </c>
      <c r="C22" s="3" t="s">
        <v>16</v>
      </c>
      <c r="D22" s="40">
        <v>14000</v>
      </c>
      <c r="E22" s="24">
        <v>0</v>
      </c>
      <c r="F22" s="10">
        <f t="shared" si="0"/>
        <v>0</v>
      </c>
      <c r="G22" s="11">
        <f t="shared" si="1"/>
        <v>0</v>
      </c>
      <c r="H22" s="26">
        <v>0</v>
      </c>
      <c r="I22" s="12">
        <f t="shared" si="2"/>
        <v>0</v>
      </c>
    </row>
    <row r="23" spans="1:9" ht="14.4" thickBot="1" x14ac:dyDescent="0.3">
      <c r="A23" s="4">
        <v>11</v>
      </c>
      <c r="B23" s="28" t="s">
        <v>47</v>
      </c>
      <c r="C23" s="3" t="s">
        <v>16</v>
      </c>
      <c r="D23" s="40">
        <v>4000</v>
      </c>
      <c r="E23" s="24">
        <v>0</v>
      </c>
      <c r="F23" s="10">
        <f t="shared" si="0"/>
        <v>0</v>
      </c>
      <c r="G23" s="11">
        <f t="shared" si="1"/>
        <v>0</v>
      </c>
      <c r="H23" s="26">
        <v>0</v>
      </c>
      <c r="I23" s="12">
        <f t="shared" si="2"/>
        <v>0</v>
      </c>
    </row>
    <row r="24" spans="1:9" ht="14.4" thickBot="1" x14ac:dyDescent="0.3">
      <c r="A24" s="29">
        <v>12</v>
      </c>
      <c r="B24" s="2" t="s">
        <v>71</v>
      </c>
      <c r="C24" s="3" t="s">
        <v>15</v>
      </c>
      <c r="D24" s="40">
        <v>50</v>
      </c>
      <c r="E24" s="24">
        <v>0</v>
      </c>
      <c r="F24" s="10">
        <f t="shared" si="0"/>
        <v>0</v>
      </c>
      <c r="G24" s="11">
        <f t="shared" si="1"/>
        <v>0</v>
      </c>
      <c r="H24" s="26">
        <v>0</v>
      </c>
      <c r="I24" s="12">
        <f t="shared" si="2"/>
        <v>0</v>
      </c>
    </row>
    <row r="25" spans="1:9" ht="14.4" thickBot="1" x14ac:dyDescent="0.3">
      <c r="A25" s="29">
        <v>14</v>
      </c>
      <c r="B25" s="2" t="s">
        <v>21</v>
      </c>
      <c r="C25" s="3" t="s">
        <v>15</v>
      </c>
      <c r="D25" s="40">
        <v>20000</v>
      </c>
      <c r="E25" s="24">
        <v>0</v>
      </c>
      <c r="F25" s="10">
        <f t="shared" si="0"/>
        <v>0</v>
      </c>
      <c r="G25" s="11">
        <f t="shared" si="1"/>
        <v>0</v>
      </c>
      <c r="H25" s="26">
        <v>0</v>
      </c>
      <c r="I25" s="12">
        <f t="shared" si="2"/>
        <v>0</v>
      </c>
    </row>
    <row r="26" spans="1:9" ht="14.4" thickBot="1" x14ac:dyDescent="0.3">
      <c r="A26" s="4">
        <v>15</v>
      </c>
      <c r="B26" s="28" t="s">
        <v>44</v>
      </c>
      <c r="C26" s="3" t="s">
        <v>15</v>
      </c>
      <c r="D26" s="40">
        <v>20</v>
      </c>
      <c r="E26" s="24">
        <v>0</v>
      </c>
      <c r="F26" s="10">
        <f t="shared" si="0"/>
        <v>0</v>
      </c>
      <c r="G26" s="11">
        <f t="shared" si="1"/>
        <v>0</v>
      </c>
      <c r="H26" s="26">
        <v>0</v>
      </c>
      <c r="I26" s="12">
        <f t="shared" si="2"/>
        <v>0</v>
      </c>
    </row>
    <row r="27" spans="1:9" ht="14.4" thickBot="1" x14ac:dyDescent="0.3">
      <c r="A27" s="29">
        <v>16</v>
      </c>
      <c r="B27" s="2" t="s">
        <v>14</v>
      </c>
      <c r="C27" s="3" t="s">
        <v>15</v>
      </c>
      <c r="D27" s="40">
        <v>1200</v>
      </c>
      <c r="E27" s="24">
        <v>0</v>
      </c>
      <c r="F27" s="10">
        <f t="shared" si="0"/>
        <v>0</v>
      </c>
      <c r="G27" s="11">
        <f t="shared" si="1"/>
        <v>0</v>
      </c>
      <c r="H27" s="26">
        <v>0</v>
      </c>
      <c r="I27" s="12">
        <f t="shared" si="2"/>
        <v>0</v>
      </c>
    </row>
    <row r="28" spans="1:9" ht="14.4" thickBot="1" x14ac:dyDescent="0.3">
      <c r="A28" s="4">
        <v>17</v>
      </c>
      <c r="B28" s="2" t="s">
        <v>37</v>
      </c>
      <c r="C28" s="3" t="s">
        <v>16</v>
      </c>
      <c r="D28" s="40">
        <v>20</v>
      </c>
      <c r="E28" s="24">
        <v>0</v>
      </c>
      <c r="F28" s="10">
        <f t="shared" si="0"/>
        <v>0</v>
      </c>
      <c r="G28" s="11">
        <f t="shared" si="1"/>
        <v>0</v>
      </c>
      <c r="H28" s="26">
        <v>0</v>
      </c>
      <c r="I28" s="12">
        <f t="shared" si="2"/>
        <v>0</v>
      </c>
    </row>
    <row r="29" spans="1:9" ht="14.4" thickBot="1" x14ac:dyDescent="0.3">
      <c r="A29" s="29">
        <v>18</v>
      </c>
      <c r="B29" s="2" t="s">
        <v>29</v>
      </c>
      <c r="C29" s="3" t="s">
        <v>3</v>
      </c>
      <c r="D29" s="40">
        <v>80</v>
      </c>
      <c r="E29" s="24">
        <v>0</v>
      </c>
      <c r="F29" s="10">
        <f t="shared" si="0"/>
        <v>0</v>
      </c>
      <c r="G29" s="11">
        <f t="shared" si="1"/>
        <v>0</v>
      </c>
      <c r="H29" s="26">
        <v>0</v>
      </c>
      <c r="I29" s="12">
        <f t="shared" si="2"/>
        <v>0</v>
      </c>
    </row>
    <row r="30" spans="1:9" ht="14.4" thickBot="1" x14ac:dyDescent="0.3">
      <c r="A30" s="4">
        <v>19</v>
      </c>
      <c r="B30" s="2" t="s">
        <v>11</v>
      </c>
      <c r="C30" s="3" t="s">
        <v>3</v>
      </c>
      <c r="D30" s="40">
        <v>250</v>
      </c>
      <c r="E30" s="24">
        <v>0</v>
      </c>
      <c r="F30" s="10">
        <f t="shared" si="0"/>
        <v>0</v>
      </c>
      <c r="G30" s="11">
        <f t="shared" si="1"/>
        <v>0</v>
      </c>
      <c r="H30" s="26">
        <v>0</v>
      </c>
      <c r="I30" s="12">
        <f t="shared" si="2"/>
        <v>0</v>
      </c>
    </row>
    <row r="31" spans="1:9" ht="14.4" thickBot="1" x14ac:dyDescent="0.3">
      <c r="A31" s="29">
        <v>20</v>
      </c>
      <c r="B31" s="2" t="s">
        <v>57</v>
      </c>
      <c r="C31" s="3" t="s">
        <v>3</v>
      </c>
      <c r="D31" s="40">
        <v>110</v>
      </c>
      <c r="E31" s="24">
        <v>0</v>
      </c>
      <c r="F31" s="10">
        <f t="shared" si="0"/>
        <v>0</v>
      </c>
      <c r="G31" s="11">
        <f t="shared" si="1"/>
        <v>0</v>
      </c>
      <c r="H31" s="26">
        <v>0</v>
      </c>
      <c r="I31" s="12">
        <f t="shared" si="2"/>
        <v>0</v>
      </c>
    </row>
    <row r="32" spans="1:9" ht="14.4" thickBot="1" x14ac:dyDescent="0.3">
      <c r="A32" s="4">
        <v>21</v>
      </c>
      <c r="B32" s="2" t="s">
        <v>32</v>
      </c>
      <c r="C32" s="3" t="s">
        <v>3</v>
      </c>
      <c r="D32" s="40">
        <v>230</v>
      </c>
      <c r="E32" s="24">
        <v>0</v>
      </c>
      <c r="F32" s="10">
        <f t="shared" si="0"/>
        <v>0</v>
      </c>
      <c r="G32" s="11">
        <f t="shared" si="1"/>
        <v>0</v>
      </c>
      <c r="H32" s="26">
        <v>0</v>
      </c>
      <c r="I32" s="12">
        <f t="shared" si="2"/>
        <v>0</v>
      </c>
    </row>
    <row r="33" spans="1:9" ht="14.4" thickBot="1" x14ac:dyDescent="0.3">
      <c r="A33" s="29">
        <v>22</v>
      </c>
      <c r="B33" s="2" t="s">
        <v>12</v>
      </c>
      <c r="C33" s="3" t="s">
        <v>3</v>
      </c>
      <c r="D33" s="40">
        <v>200</v>
      </c>
      <c r="E33" s="24">
        <v>0</v>
      </c>
      <c r="F33" s="10">
        <f t="shared" si="0"/>
        <v>0</v>
      </c>
      <c r="G33" s="11">
        <f t="shared" si="1"/>
        <v>0</v>
      </c>
      <c r="H33" s="26">
        <v>0</v>
      </c>
      <c r="I33" s="12">
        <f t="shared" si="2"/>
        <v>0</v>
      </c>
    </row>
    <row r="34" spans="1:9" ht="14.4" thickBot="1" x14ac:dyDescent="0.3">
      <c r="A34" s="4">
        <v>23</v>
      </c>
      <c r="B34" s="2" t="s">
        <v>28</v>
      </c>
      <c r="C34" s="3" t="s">
        <v>3</v>
      </c>
      <c r="D34" s="40">
        <v>350</v>
      </c>
      <c r="E34" s="24">
        <v>0</v>
      </c>
      <c r="F34" s="10">
        <f t="shared" si="0"/>
        <v>0</v>
      </c>
      <c r="G34" s="11">
        <f t="shared" si="1"/>
        <v>0</v>
      </c>
      <c r="H34" s="26">
        <v>0</v>
      </c>
      <c r="I34" s="12">
        <f t="shared" si="2"/>
        <v>0</v>
      </c>
    </row>
    <row r="35" spans="1:9" ht="14.4" thickBot="1" x14ac:dyDescent="0.3">
      <c r="A35" s="29">
        <v>24</v>
      </c>
      <c r="B35" s="2" t="s">
        <v>27</v>
      </c>
      <c r="C35" s="3" t="s">
        <v>3</v>
      </c>
      <c r="D35" s="40">
        <v>200</v>
      </c>
      <c r="E35" s="24">
        <v>0</v>
      </c>
      <c r="F35" s="10">
        <f t="shared" si="0"/>
        <v>0</v>
      </c>
      <c r="G35" s="11">
        <f t="shared" si="1"/>
        <v>0</v>
      </c>
      <c r="H35" s="26">
        <v>0</v>
      </c>
      <c r="I35" s="12">
        <f t="shared" si="2"/>
        <v>0</v>
      </c>
    </row>
    <row r="36" spans="1:9" ht="14.4" thickBot="1" x14ac:dyDescent="0.3">
      <c r="A36" s="4">
        <v>25</v>
      </c>
      <c r="B36" s="2" t="s">
        <v>31</v>
      </c>
      <c r="C36" s="3" t="s">
        <v>3</v>
      </c>
      <c r="D36" s="40">
        <v>300</v>
      </c>
      <c r="E36" s="24">
        <v>0</v>
      </c>
      <c r="F36" s="10">
        <f t="shared" si="0"/>
        <v>0</v>
      </c>
      <c r="G36" s="11">
        <f t="shared" si="1"/>
        <v>0</v>
      </c>
      <c r="H36" s="26">
        <v>0</v>
      </c>
      <c r="I36" s="12">
        <f t="shared" si="2"/>
        <v>0</v>
      </c>
    </row>
    <row r="37" spans="1:9" ht="14.4" thickBot="1" x14ac:dyDescent="0.3">
      <c r="A37" s="29">
        <v>26</v>
      </c>
      <c r="B37" s="2" t="s">
        <v>56</v>
      </c>
      <c r="C37" s="3" t="s">
        <v>3</v>
      </c>
      <c r="D37" s="40">
        <v>200</v>
      </c>
      <c r="E37" s="24">
        <v>0</v>
      </c>
      <c r="F37" s="10">
        <f t="shared" si="0"/>
        <v>0</v>
      </c>
      <c r="G37" s="11">
        <f t="shared" si="1"/>
        <v>0</v>
      </c>
      <c r="H37" s="26">
        <v>0</v>
      </c>
      <c r="I37" s="12">
        <f t="shared" si="2"/>
        <v>0</v>
      </c>
    </row>
    <row r="38" spans="1:9" ht="14.4" thickBot="1" x14ac:dyDescent="0.3">
      <c r="A38" s="4">
        <v>27</v>
      </c>
      <c r="B38" s="2" t="s">
        <v>64</v>
      </c>
      <c r="C38" s="3" t="s">
        <v>3</v>
      </c>
      <c r="D38" s="40">
        <v>400</v>
      </c>
      <c r="E38" s="24">
        <v>0</v>
      </c>
      <c r="F38" s="10">
        <f t="shared" si="0"/>
        <v>0</v>
      </c>
      <c r="G38" s="11">
        <f t="shared" si="1"/>
        <v>0</v>
      </c>
      <c r="H38" s="26">
        <v>0</v>
      </c>
      <c r="I38" s="12">
        <f t="shared" si="2"/>
        <v>0</v>
      </c>
    </row>
    <row r="39" spans="1:9" ht="14.4" thickBot="1" x14ac:dyDescent="0.3">
      <c r="A39" s="29">
        <v>28</v>
      </c>
      <c r="B39" s="2" t="s">
        <v>10</v>
      </c>
      <c r="C39" s="3" t="s">
        <v>3</v>
      </c>
      <c r="D39" s="40">
        <v>450</v>
      </c>
      <c r="E39" s="24">
        <v>0</v>
      </c>
      <c r="F39" s="10">
        <f t="shared" si="0"/>
        <v>0</v>
      </c>
      <c r="G39" s="11">
        <f t="shared" si="1"/>
        <v>0</v>
      </c>
      <c r="H39" s="26">
        <v>0</v>
      </c>
      <c r="I39" s="12">
        <f t="shared" si="2"/>
        <v>0</v>
      </c>
    </row>
    <row r="40" spans="1:9" ht="14.4" thickBot="1" x14ac:dyDescent="0.3">
      <c r="A40" s="4">
        <v>29</v>
      </c>
      <c r="B40" s="28" t="s">
        <v>40</v>
      </c>
      <c r="C40" s="3" t="s">
        <v>3</v>
      </c>
      <c r="D40" s="40">
        <v>40</v>
      </c>
      <c r="E40" s="24">
        <v>0</v>
      </c>
      <c r="F40" s="10">
        <f t="shared" si="0"/>
        <v>0</v>
      </c>
      <c r="G40" s="11">
        <f t="shared" si="1"/>
        <v>0</v>
      </c>
      <c r="H40" s="26">
        <v>0</v>
      </c>
      <c r="I40" s="12">
        <f t="shared" si="2"/>
        <v>0</v>
      </c>
    </row>
    <row r="41" spans="1:9" ht="14.4" thickBot="1" x14ac:dyDescent="0.3">
      <c r="A41" s="29">
        <v>30</v>
      </c>
      <c r="B41" s="2" t="s">
        <v>13</v>
      </c>
      <c r="C41" s="3" t="s">
        <v>3</v>
      </c>
      <c r="D41" s="40">
        <v>500</v>
      </c>
      <c r="E41" s="24">
        <v>0</v>
      </c>
      <c r="F41" s="10">
        <f t="shared" si="0"/>
        <v>0</v>
      </c>
      <c r="G41" s="11">
        <f t="shared" si="1"/>
        <v>0</v>
      </c>
      <c r="H41" s="26">
        <v>0</v>
      </c>
      <c r="I41" s="12">
        <f t="shared" si="2"/>
        <v>0</v>
      </c>
    </row>
    <row r="42" spans="1:9" ht="14.4" thickBot="1" x14ac:dyDescent="0.3">
      <c r="A42" s="4">
        <v>31</v>
      </c>
      <c r="B42" s="2" t="s">
        <v>19</v>
      </c>
      <c r="C42" s="3" t="s">
        <v>3</v>
      </c>
      <c r="D42" s="40">
        <v>200</v>
      </c>
      <c r="E42" s="24">
        <v>0</v>
      </c>
      <c r="F42" s="10">
        <f t="shared" si="0"/>
        <v>0</v>
      </c>
      <c r="G42" s="11">
        <f t="shared" si="1"/>
        <v>0</v>
      </c>
      <c r="H42" s="26">
        <v>0</v>
      </c>
      <c r="I42" s="12">
        <f t="shared" si="2"/>
        <v>0</v>
      </c>
    </row>
    <row r="43" spans="1:9" ht="14.4" thickBot="1" x14ac:dyDescent="0.3">
      <c r="A43" s="29">
        <v>32</v>
      </c>
      <c r="B43" s="28" t="s">
        <v>65</v>
      </c>
      <c r="C43" s="3" t="s">
        <v>3</v>
      </c>
      <c r="D43" s="40">
        <v>6</v>
      </c>
      <c r="E43" s="24">
        <v>0</v>
      </c>
      <c r="F43" s="10">
        <f t="shared" si="0"/>
        <v>0</v>
      </c>
      <c r="G43" s="11">
        <f t="shared" si="1"/>
        <v>0</v>
      </c>
      <c r="H43" s="26">
        <v>0</v>
      </c>
      <c r="I43" s="12">
        <f t="shared" si="2"/>
        <v>0</v>
      </c>
    </row>
    <row r="44" spans="1:9" ht="14.4" thickBot="1" x14ac:dyDescent="0.3">
      <c r="A44" s="29">
        <v>34</v>
      </c>
      <c r="B44" s="2" t="s">
        <v>20</v>
      </c>
      <c r="C44" s="3" t="s">
        <v>3</v>
      </c>
      <c r="D44" s="40">
        <v>300</v>
      </c>
      <c r="E44" s="24">
        <v>0</v>
      </c>
      <c r="F44" s="10">
        <f t="shared" ref="F44:F65" si="3">E44*H44+E44</f>
        <v>0</v>
      </c>
      <c r="G44" s="11">
        <f t="shared" ref="G44:G65" si="4">D44*E44</f>
        <v>0</v>
      </c>
      <c r="H44" s="26">
        <v>0</v>
      </c>
      <c r="I44" s="12">
        <f t="shared" ref="I44:I65" si="5">D44*F44</f>
        <v>0</v>
      </c>
    </row>
    <row r="45" spans="1:9" ht="14.4" thickBot="1" x14ac:dyDescent="0.3">
      <c r="A45" s="4">
        <v>35</v>
      </c>
      <c r="B45" s="28" t="s">
        <v>63</v>
      </c>
      <c r="C45" s="3" t="s">
        <v>3</v>
      </c>
      <c r="D45" s="40">
        <v>10</v>
      </c>
      <c r="E45" s="24">
        <v>0</v>
      </c>
      <c r="F45" s="10">
        <f t="shared" si="3"/>
        <v>0</v>
      </c>
      <c r="G45" s="11">
        <f t="shared" si="4"/>
        <v>0</v>
      </c>
      <c r="H45" s="26">
        <v>0</v>
      </c>
      <c r="I45" s="12">
        <f t="shared" si="5"/>
        <v>0</v>
      </c>
    </row>
    <row r="46" spans="1:9" ht="14.4" thickBot="1" x14ac:dyDescent="0.3">
      <c r="A46" s="29">
        <v>36</v>
      </c>
      <c r="B46" s="28" t="s">
        <v>58</v>
      </c>
      <c r="C46" s="3" t="s">
        <v>3</v>
      </c>
      <c r="D46" s="40">
        <v>10</v>
      </c>
      <c r="E46" s="24">
        <v>0</v>
      </c>
      <c r="F46" s="10">
        <f t="shared" si="3"/>
        <v>0</v>
      </c>
      <c r="G46" s="11">
        <f t="shared" si="4"/>
        <v>0</v>
      </c>
      <c r="H46" s="26">
        <v>0</v>
      </c>
      <c r="I46" s="12">
        <f t="shared" si="5"/>
        <v>0</v>
      </c>
    </row>
    <row r="47" spans="1:9" ht="14.4" thickBot="1" x14ac:dyDescent="0.3">
      <c r="A47" s="4">
        <v>37</v>
      </c>
      <c r="B47" s="2" t="s">
        <v>62</v>
      </c>
      <c r="C47" s="3" t="s">
        <v>3</v>
      </c>
      <c r="D47" s="40">
        <v>400</v>
      </c>
      <c r="E47" s="24">
        <v>0</v>
      </c>
      <c r="F47" s="10">
        <f t="shared" si="3"/>
        <v>0</v>
      </c>
      <c r="G47" s="11">
        <f t="shared" si="4"/>
        <v>0</v>
      </c>
      <c r="H47" s="26">
        <v>0</v>
      </c>
      <c r="I47" s="12">
        <f t="shared" si="5"/>
        <v>0</v>
      </c>
    </row>
    <row r="48" spans="1:9" ht="14.4" thickBot="1" x14ac:dyDescent="0.3">
      <c r="A48" s="29">
        <v>38</v>
      </c>
      <c r="B48" s="2" t="s">
        <v>25</v>
      </c>
      <c r="C48" s="3" t="s">
        <v>3</v>
      </c>
      <c r="D48" s="40">
        <v>500</v>
      </c>
      <c r="E48" s="24">
        <v>0</v>
      </c>
      <c r="F48" s="10">
        <f t="shared" si="3"/>
        <v>0</v>
      </c>
      <c r="G48" s="11">
        <f t="shared" si="4"/>
        <v>0</v>
      </c>
      <c r="H48" s="26">
        <v>0</v>
      </c>
      <c r="I48" s="12">
        <f t="shared" si="5"/>
        <v>0</v>
      </c>
    </row>
    <row r="49" spans="1:9" ht="14.4" thickBot="1" x14ac:dyDescent="0.3">
      <c r="A49" s="29">
        <v>40</v>
      </c>
      <c r="B49" s="2" t="s">
        <v>30</v>
      </c>
      <c r="C49" s="3" t="s">
        <v>16</v>
      </c>
      <c r="D49" s="40">
        <v>10000</v>
      </c>
      <c r="E49" s="24">
        <v>0</v>
      </c>
      <c r="F49" s="10">
        <f t="shared" si="3"/>
        <v>0</v>
      </c>
      <c r="G49" s="11">
        <f t="shared" si="4"/>
        <v>0</v>
      </c>
      <c r="H49" s="26">
        <v>0</v>
      </c>
      <c r="I49" s="12">
        <f t="shared" si="5"/>
        <v>0</v>
      </c>
    </row>
    <row r="50" spans="1:9" ht="14.4" thickBot="1" x14ac:dyDescent="0.3">
      <c r="A50" s="4">
        <v>41</v>
      </c>
      <c r="B50" s="28" t="s">
        <v>41</v>
      </c>
      <c r="C50" s="3" t="s">
        <v>3</v>
      </c>
      <c r="D50" s="40">
        <v>10</v>
      </c>
      <c r="E50" s="24">
        <v>0</v>
      </c>
      <c r="F50" s="10">
        <f t="shared" si="3"/>
        <v>0</v>
      </c>
      <c r="G50" s="11">
        <f t="shared" si="4"/>
        <v>0</v>
      </c>
      <c r="H50" s="26">
        <v>0</v>
      </c>
      <c r="I50" s="12">
        <f t="shared" si="5"/>
        <v>0</v>
      </c>
    </row>
    <row r="51" spans="1:9" ht="14.4" thickBot="1" x14ac:dyDescent="0.3">
      <c r="A51" s="29">
        <v>42</v>
      </c>
      <c r="B51" s="2" t="s">
        <v>59</v>
      </c>
      <c r="C51" s="3" t="s">
        <v>3</v>
      </c>
      <c r="D51" s="40">
        <v>300</v>
      </c>
      <c r="E51" s="24">
        <v>0</v>
      </c>
      <c r="F51" s="10">
        <f t="shared" ref="F51" si="6">E51*H51+E51</f>
        <v>0</v>
      </c>
      <c r="G51" s="11">
        <f t="shared" ref="G51" si="7">D51*E51</f>
        <v>0</v>
      </c>
      <c r="H51" s="26">
        <v>0</v>
      </c>
      <c r="I51" s="12">
        <f t="shared" ref="I51" si="8">D51*F51</f>
        <v>0</v>
      </c>
    </row>
    <row r="52" spans="1:9" ht="14.4" thickBot="1" x14ac:dyDescent="0.3">
      <c r="A52" s="4">
        <v>43</v>
      </c>
      <c r="B52" s="2" t="s">
        <v>60</v>
      </c>
      <c r="C52" s="3" t="s">
        <v>3</v>
      </c>
      <c r="D52" s="40">
        <v>500</v>
      </c>
      <c r="E52" s="24">
        <v>0</v>
      </c>
      <c r="F52" s="10">
        <f t="shared" si="3"/>
        <v>0</v>
      </c>
      <c r="G52" s="11">
        <f t="shared" si="4"/>
        <v>0</v>
      </c>
      <c r="H52" s="26">
        <v>0</v>
      </c>
      <c r="I52" s="12">
        <f t="shared" si="5"/>
        <v>0</v>
      </c>
    </row>
    <row r="53" spans="1:9" ht="14.4" thickBot="1" x14ac:dyDescent="0.3">
      <c r="A53" s="45">
        <v>44</v>
      </c>
      <c r="B53" s="2" t="s">
        <v>26</v>
      </c>
      <c r="C53" s="3" t="s">
        <v>3</v>
      </c>
      <c r="D53" s="40">
        <v>250</v>
      </c>
      <c r="E53" s="24">
        <v>0</v>
      </c>
      <c r="F53" s="10">
        <f t="shared" si="3"/>
        <v>0</v>
      </c>
      <c r="G53" s="11">
        <f t="shared" si="4"/>
        <v>0</v>
      </c>
      <c r="H53" s="26">
        <v>0</v>
      </c>
      <c r="I53" s="12">
        <f t="shared" si="5"/>
        <v>0</v>
      </c>
    </row>
    <row r="54" spans="1:9" ht="14.4" thickBot="1" x14ac:dyDescent="0.3">
      <c r="A54" s="4">
        <v>45</v>
      </c>
      <c r="B54" s="2" t="s">
        <v>61</v>
      </c>
      <c r="C54" s="3" t="s">
        <v>15</v>
      </c>
      <c r="D54" s="40">
        <v>40</v>
      </c>
      <c r="E54" s="24">
        <v>0</v>
      </c>
      <c r="F54" s="10">
        <f t="shared" ref="F54:F57" si="9">E54*H54+E54</f>
        <v>0</v>
      </c>
      <c r="G54" s="11">
        <f t="shared" ref="G54:G57" si="10">D54*E54</f>
        <v>0</v>
      </c>
      <c r="H54" s="26">
        <v>0</v>
      </c>
      <c r="I54" s="12">
        <f t="shared" ref="I54:I57" si="11">D54*F54</f>
        <v>0</v>
      </c>
    </row>
    <row r="55" spans="1:9" ht="14.4" thickBot="1" x14ac:dyDescent="0.3">
      <c r="A55" s="29">
        <v>46</v>
      </c>
      <c r="B55" s="2" t="s">
        <v>23</v>
      </c>
      <c r="C55" s="3" t="s">
        <v>15</v>
      </c>
      <c r="D55" s="41">
        <v>200</v>
      </c>
      <c r="E55" s="24">
        <v>0</v>
      </c>
      <c r="F55" s="10">
        <f t="shared" si="9"/>
        <v>0</v>
      </c>
      <c r="G55" s="11">
        <f t="shared" si="10"/>
        <v>0</v>
      </c>
      <c r="H55" s="26">
        <v>0</v>
      </c>
      <c r="I55" s="12">
        <f t="shared" si="11"/>
        <v>0</v>
      </c>
    </row>
    <row r="56" spans="1:9" ht="14.4" thickBot="1" x14ac:dyDescent="0.3">
      <c r="A56" s="4">
        <v>47</v>
      </c>
      <c r="B56" s="2" t="s">
        <v>67</v>
      </c>
      <c r="C56" s="3" t="s">
        <v>15</v>
      </c>
      <c r="D56" s="40">
        <v>200</v>
      </c>
      <c r="E56" s="24">
        <v>0</v>
      </c>
      <c r="F56" s="10">
        <f t="shared" si="9"/>
        <v>0</v>
      </c>
      <c r="G56" s="11">
        <f t="shared" si="10"/>
        <v>0</v>
      </c>
      <c r="H56" s="26">
        <v>0</v>
      </c>
      <c r="I56" s="12">
        <f t="shared" si="11"/>
        <v>0</v>
      </c>
    </row>
    <row r="57" spans="1:9" ht="14.4" thickBot="1" x14ac:dyDescent="0.3">
      <c r="A57" s="4">
        <v>48</v>
      </c>
      <c r="B57" s="28" t="s">
        <v>42</v>
      </c>
      <c r="C57" s="3" t="s">
        <v>15</v>
      </c>
      <c r="D57" s="40">
        <v>10</v>
      </c>
      <c r="E57" s="24">
        <v>0</v>
      </c>
      <c r="F57" s="10">
        <f t="shared" si="9"/>
        <v>0</v>
      </c>
      <c r="G57" s="11">
        <f t="shared" si="10"/>
        <v>0</v>
      </c>
      <c r="H57" s="26">
        <v>0</v>
      </c>
      <c r="I57" s="12">
        <f t="shared" si="11"/>
        <v>0</v>
      </c>
    </row>
    <row r="58" spans="1:9" ht="14.4" thickBot="1" x14ac:dyDescent="0.3">
      <c r="A58" s="29">
        <v>49</v>
      </c>
      <c r="B58" s="2" t="s">
        <v>66</v>
      </c>
      <c r="C58" s="3" t="s">
        <v>15</v>
      </c>
      <c r="D58" s="41">
        <v>150</v>
      </c>
      <c r="E58" s="24">
        <v>0</v>
      </c>
      <c r="F58" s="10">
        <f t="shared" si="3"/>
        <v>0</v>
      </c>
      <c r="G58" s="11">
        <f t="shared" si="4"/>
        <v>0</v>
      </c>
      <c r="H58" s="26">
        <v>0</v>
      </c>
      <c r="I58" s="12">
        <f t="shared" si="5"/>
        <v>0</v>
      </c>
    </row>
    <row r="59" spans="1:9" ht="14.4" thickBot="1" x14ac:dyDescent="0.3">
      <c r="A59" s="29">
        <v>50</v>
      </c>
      <c r="B59" s="2" t="s">
        <v>24</v>
      </c>
      <c r="C59" s="3" t="s">
        <v>15</v>
      </c>
      <c r="D59" s="40">
        <v>150</v>
      </c>
      <c r="E59" s="24">
        <v>0</v>
      </c>
      <c r="F59" s="10">
        <f t="shared" si="3"/>
        <v>0</v>
      </c>
      <c r="G59" s="11">
        <f t="shared" si="4"/>
        <v>0</v>
      </c>
      <c r="H59" s="26">
        <v>0</v>
      </c>
      <c r="I59" s="12">
        <f t="shared" si="5"/>
        <v>0</v>
      </c>
    </row>
    <row r="60" spans="1:9" ht="14.4" thickBot="1" x14ac:dyDescent="0.3">
      <c r="A60" s="44">
        <v>51</v>
      </c>
      <c r="B60" s="2" t="s">
        <v>17</v>
      </c>
      <c r="C60" s="3" t="s">
        <v>15</v>
      </c>
      <c r="D60" s="40">
        <v>60</v>
      </c>
      <c r="E60" s="24">
        <v>0</v>
      </c>
      <c r="F60" s="10">
        <f t="shared" si="3"/>
        <v>0</v>
      </c>
      <c r="G60" s="11">
        <f t="shared" si="4"/>
        <v>0</v>
      </c>
      <c r="H60" s="26">
        <v>0</v>
      </c>
      <c r="I60" s="12">
        <f t="shared" si="5"/>
        <v>0</v>
      </c>
    </row>
    <row r="61" spans="1:9" ht="14.4" thickBot="1" x14ac:dyDescent="0.3">
      <c r="A61" s="45">
        <v>52</v>
      </c>
      <c r="B61" s="42" t="s">
        <v>22</v>
      </c>
      <c r="C61" s="3" t="s">
        <v>15</v>
      </c>
      <c r="D61" s="40">
        <v>2500</v>
      </c>
      <c r="E61" s="24">
        <v>0</v>
      </c>
      <c r="F61" s="10">
        <f t="shared" si="3"/>
        <v>0</v>
      </c>
      <c r="G61" s="11">
        <f t="shared" si="4"/>
        <v>0</v>
      </c>
      <c r="H61" s="26">
        <v>0</v>
      </c>
      <c r="I61" s="12">
        <f t="shared" si="5"/>
        <v>0</v>
      </c>
    </row>
    <row r="62" spans="1:9" ht="14.4" thickBot="1" x14ac:dyDescent="0.3">
      <c r="A62" s="45">
        <v>53</v>
      </c>
      <c r="B62" s="43" t="s">
        <v>69</v>
      </c>
      <c r="C62" s="3" t="s">
        <v>3</v>
      </c>
      <c r="D62" s="40">
        <v>100</v>
      </c>
      <c r="E62" s="24">
        <v>0</v>
      </c>
      <c r="F62" s="10">
        <f t="shared" si="3"/>
        <v>0</v>
      </c>
      <c r="G62" s="11">
        <f t="shared" si="4"/>
        <v>0</v>
      </c>
      <c r="H62" s="26">
        <v>0</v>
      </c>
      <c r="I62" s="12">
        <f t="shared" si="5"/>
        <v>0</v>
      </c>
    </row>
    <row r="63" spans="1:9" ht="14.4" thickBot="1" x14ac:dyDescent="0.3">
      <c r="A63" s="45">
        <v>54</v>
      </c>
      <c r="B63" s="42" t="s">
        <v>18</v>
      </c>
      <c r="C63" s="3" t="s">
        <v>3</v>
      </c>
      <c r="D63" s="40">
        <v>200</v>
      </c>
      <c r="E63" s="24">
        <v>0</v>
      </c>
      <c r="F63" s="10">
        <f t="shared" si="3"/>
        <v>0</v>
      </c>
      <c r="G63" s="11">
        <f t="shared" si="4"/>
        <v>0</v>
      </c>
      <c r="H63" s="26">
        <v>0</v>
      </c>
      <c r="I63" s="12">
        <f t="shared" si="5"/>
        <v>0</v>
      </c>
    </row>
    <row r="64" spans="1:9" ht="14.4" thickBot="1" x14ac:dyDescent="0.3">
      <c r="A64" s="45">
        <v>55</v>
      </c>
      <c r="B64" s="42" t="s">
        <v>68</v>
      </c>
      <c r="C64" s="3" t="s">
        <v>3</v>
      </c>
      <c r="D64" s="40">
        <v>2500</v>
      </c>
      <c r="E64" s="24">
        <v>0</v>
      </c>
      <c r="F64" s="10">
        <f t="shared" ref="F64" si="12">E64*H64+E64</f>
        <v>0</v>
      </c>
      <c r="G64" s="11">
        <f t="shared" ref="G64" si="13">D64*E64</f>
        <v>0</v>
      </c>
      <c r="H64" s="26">
        <v>0</v>
      </c>
      <c r="I64" s="12">
        <f t="shared" ref="I64" si="14">D64*F64</f>
        <v>0</v>
      </c>
    </row>
    <row r="65" spans="1:9" ht="18.75" customHeight="1" thickBot="1" x14ac:dyDescent="0.3">
      <c r="A65" s="47">
        <v>56</v>
      </c>
      <c r="B65" s="42" t="s">
        <v>9</v>
      </c>
      <c r="C65" s="3" t="s">
        <v>3</v>
      </c>
      <c r="D65" s="40">
        <v>1000</v>
      </c>
      <c r="E65" s="24">
        <v>0</v>
      </c>
      <c r="F65" s="10">
        <f t="shared" si="3"/>
        <v>0</v>
      </c>
      <c r="G65" s="11">
        <f t="shared" si="4"/>
        <v>0</v>
      </c>
      <c r="H65" s="26">
        <v>0</v>
      </c>
      <c r="I65" s="12">
        <f t="shared" si="5"/>
        <v>0</v>
      </c>
    </row>
    <row r="66" spans="1:9" ht="14.4" thickBot="1" x14ac:dyDescent="0.3">
      <c r="A66" s="46"/>
      <c r="B66" s="50" t="s">
        <v>1</v>
      </c>
      <c r="C66" s="50"/>
      <c r="D66" s="50"/>
      <c r="E66" s="50"/>
      <c r="F66" s="51"/>
      <c r="G66" s="49">
        <f>SUM(G13:G65)</f>
        <v>0</v>
      </c>
      <c r="H66" s="13"/>
      <c r="I66" s="14">
        <f>SUM(I13:I65)</f>
        <v>0</v>
      </c>
    </row>
    <row r="68" spans="1:9" ht="14.4" thickBot="1" x14ac:dyDescent="0.35">
      <c r="G68" s="8" t="s">
        <v>5</v>
      </c>
      <c r="H68" s="5"/>
      <c r="I68" s="7">
        <f>I66-G66</f>
        <v>0</v>
      </c>
    </row>
    <row r="69" spans="1:9" x14ac:dyDescent="0.25">
      <c r="I69" s="9"/>
    </row>
    <row r="70" spans="1:9" ht="14.4" x14ac:dyDescent="0.25">
      <c r="B70" s="1" t="s">
        <v>72</v>
      </c>
    </row>
    <row r="71" spans="1:9" x14ac:dyDescent="0.25">
      <c r="F71" s="48"/>
    </row>
    <row r="72" spans="1:9" ht="14.4" x14ac:dyDescent="0.25">
      <c r="D72" s="1"/>
    </row>
  </sheetData>
  <mergeCells count="12">
    <mergeCell ref="B66:F66"/>
    <mergeCell ref="H8:H11"/>
    <mergeCell ref="I8:I11"/>
    <mergeCell ref="G1:I1"/>
    <mergeCell ref="A2:I6"/>
    <mergeCell ref="A8:A11"/>
    <mergeCell ref="B8:B11"/>
    <mergeCell ref="C8:C11"/>
    <mergeCell ref="D8:D11"/>
    <mergeCell ref="E8:E11"/>
    <mergeCell ref="F8:F11"/>
    <mergeCell ref="G8:G11"/>
  </mergeCells>
  <phoneticPr fontId="1" type="noConversion"/>
  <pageMargins left="0.75000000000000011" right="0.75000000000000011" top="0.71" bottom="0.70000000000000007" header="0.51" footer="0.51"/>
  <pageSetup paperSize="9" firstPageNumber="0" orientation="landscape" horizontalDpi="300" verticalDpi="300" r:id="rId1"/>
  <headerFooter alignWithMargins="0">
    <oddFooter>&amp;C&amp;P /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Microsoft Office</dc:creator>
  <cp:lastModifiedBy>Anna Gotzek-Bałdowska</cp:lastModifiedBy>
  <cp:lastPrinted>2023-12-06T12:47:30Z</cp:lastPrinted>
  <dcterms:created xsi:type="dcterms:W3CDTF">2018-04-04T05:22:15Z</dcterms:created>
  <dcterms:modified xsi:type="dcterms:W3CDTF">2024-10-23T14:12:21Z</dcterms:modified>
</cp:coreProperties>
</file>